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720"/>
  </bookViews>
  <sheets>
    <sheet name="ELEC LOAD SHEET " sheetId="4" r:id="rId1"/>
  </sheets>
  <definedNames>
    <definedName name="_xlnm.Print_Area" localSheetId="0">'ELEC LOAD SHEET '!$A$1:$W$51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3" i="4"/>
  <c r="P23"/>
  <c r="O23"/>
  <c r="Q21"/>
  <c r="P21"/>
  <c r="O21"/>
  <c r="S21" s="1"/>
  <c r="O34"/>
  <c r="O35"/>
  <c r="O36"/>
  <c r="O33"/>
  <c r="O9"/>
  <c r="L9"/>
  <c r="K9"/>
  <c r="Q17"/>
  <c r="P16"/>
  <c r="O15"/>
  <c r="Q14"/>
  <c r="P13"/>
  <c r="O12"/>
  <c r="Q11"/>
  <c r="P10"/>
  <c r="S23" l="1"/>
  <c r="U23"/>
  <c r="S11"/>
  <c r="U11" s="1"/>
  <c r="S15"/>
  <c r="U15" s="1"/>
  <c r="S16"/>
  <c r="U16" s="1"/>
  <c r="S17"/>
  <c r="U17" s="1"/>
  <c r="P19"/>
  <c r="S19" s="1"/>
  <c r="U19" s="1"/>
  <c r="S10" l="1"/>
  <c r="U10" s="1"/>
  <c r="S9"/>
  <c r="U9" s="1"/>
  <c r="S34"/>
  <c r="U34" s="1"/>
  <c r="S14"/>
  <c r="U14" s="1"/>
  <c r="S13"/>
  <c r="U13" s="1"/>
  <c r="Q38"/>
  <c r="N38"/>
  <c r="M46" s="1"/>
  <c r="S36"/>
  <c r="U36" s="1"/>
  <c r="S35"/>
  <c r="U35" s="1"/>
  <c r="N23"/>
  <c r="K47" s="1"/>
  <c r="S12"/>
  <c r="P38" l="1"/>
  <c r="M47"/>
  <c r="M45"/>
  <c r="K45"/>
  <c r="O38"/>
  <c r="U12"/>
  <c r="K46"/>
  <c r="S33"/>
  <c r="U33" l="1"/>
  <c r="U38" s="1"/>
  <c r="S38"/>
  <c r="Q20" l="1"/>
  <c r="S20" s="1"/>
  <c r="U20" s="1"/>
  <c r="L18"/>
  <c r="O18" s="1"/>
  <c r="S18" s="1"/>
  <c r="U18" s="1"/>
  <c r="J45" l="1"/>
  <c r="J46"/>
  <c r="J47" l="1"/>
</calcChain>
</file>

<file path=xl/sharedStrings.xml><?xml version="1.0" encoding="utf-8"?>
<sst xmlns="http://schemas.openxmlformats.org/spreadsheetml/2006/main" count="209" uniqueCount="109">
  <si>
    <t>PWR</t>
  </si>
  <si>
    <t>CIRCUIT NAME / POINT REFERENCE</t>
  </si>
  <si>
    <t>NUMBER OF POINTS</t>
  </si>
  <si>
    <t>DIVERSITY TYPE</t>
  </si>
  <si>
    <t>REMARKS</t>
  </si>
  <si>
    <t>R</t>
  </si>
  <si>
    <t>Y</t>
  </si>
  <si>
    <t>B</t>
  </si>
  <si>
    <t>DIVERSITY FACTOR</t>
  </si>
  <si>
    <t>MAIN INCOMING CABLE :</t>
  </si>
  <si>
    <t>DOCUMENT NO. :</t>
  </si>
  <si>
    <t>FED FROM :</t>
  </si>
  <si>
    <t>TDL</t>
  </si>
  <si>
    <t>TCL</t>
  </si>
  <si>
    <t>LTG</t>
  </si>
  <si>
    <t>R1</t>
  </si>
  <si>
    <t>Y1</t>
  </si>
  <si>
    <t>B1</t>
  </si>
  <si>
    <t>R2</t>
  </si>
  <si>
    <t>Y2</t>
  </si>
  <si>
    <t>B2</t>
  </si>
  <si>
    <t>R3</t>
  </si>
  <si>
    <t>Y3</t>
  </si>
  <si>
    <t>B3</t>
  </si>
  <si>
    <t>R4</t>
  </si>
  <si>
    <t>Y4</t>
  </si>
  <si>
    <t>B4</t>
  </si>
  <si>
    <t>CIRCUIT ID</t>
  </si>
  <si>
    <t>EQUIP. CODE</t>
  </si>
  <si>
    <t>(A)</t>
  </si>
  <si>
    <t>(W)</t>
  </si>
  <si>
    <t>(kW)</t>
  </si>
  <si>
    <t>MAIN INCOMER RATING</t>
  </si>
  <si>
    <t>UPS DB</t>
  </si>
  <si>
    <t>.</t>
  </si>
  <si>
    <t>BREAKER RATING</t>
  </si>
  <si>
    <r>
      <t>(mm</t>
    </r>
    <r>
      <rPr>
        <b/>
        <vertAlign val="super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)</t>
    </r>
  </si>
  <si>
    <t>WIRE SIZE (EARTH)</t>
  </si>
  <si>
    <t>WIRE SIZE (PH &amp; N)</t>
  </si>
  <si>
    <t>TCL - R</t>
  </si>
  <si>
    <t>TCL - Y</t>
  </si>
  <si>
    <t>TCL - B</t>
  </si>
  <si>
    <t>C1</t>
  </si>
  <si>
    <t>C2</t>
  </si>
  <si>
    <t>C3</t>
  </si>
  <si>
    <t>C4</t>
  </si>
  <si>
    <t>LPDB</t>
  </si>
  <si>
    <t>BREAKER TYPE</t>
  </si>
  <si>
    <t>MCB</t>
  </si>
  <si>
    <t>CONN. LOAD / POINT</t>
  </si>
  <si>
    <t>TOTAL CONN. LOAD</t>
  </si>
  <si>
    <t>TOTAL DIVERSITY LOAD</t>
  </si>
  <si>
    <r>
      <rPr>
        <b/>
        <sz val="10"/>
        <color theme="1"/>
        <rFont val="Arial"/>
        <family val="2"/>
      </rPr>
      <t>ABBREVIATIONS :</t>
    </r>
    <r>
      <rPr>
        <sz val="10"/>
        <color theme="1"/>
        <rFont val="Arial"/>
        <family val="2"/>
      </rPr>
      <t xml:space="preserve"> PWR - POWER, LTG - LIGHTING, UPS - UNINTERRUPTIBLE POWER SUPPLY, A - AMPS, W - WATTS,  kW - KILOWATT, 1R - ONE RUN, 4C - FOUR CORE, 2C - TWO CORE, CU. - COPPER, ECC - EARTH CONTINUITY CONDUCTOR, CONN. - CONNECTED</t>
    </r>
  </si>
  <si>
    <t>+</t>
  </si>
  <si>
    <t>TCL (kW)</t>
  </si>
  <si>
    <t>TDL (kW)</t>
  </si>
  <si>
    <t>(%)</t>
  </si>
  <si>
    <t>13A</t>
  </si>
  <si>
    <t>SOCKET RATING</t>
  </si>
  <si>
    <t>PROJECT / BUILDING NAME :</t>
  </si>
  <si>
    <t>DISTRIBUTION BOARD / REF :</t>
  </si>
  <si>
    <t>DB AREA REFERENCE :</t>
  </si>
  <si>
    <r>
      <rPr>
        <b/>
        <sz val="10"/>
        <rFont val="Arial"/>
        <family val="2"/>
      </rPr>
      <t>ABBREVIATIONS :</t>
    </r>
    <r>
      <rPr>
        <sz val="10"/>
        <rFont val="Arial"/>
        <family val="2"/>
      </rPr>
      <t xml:space="preserve"> PWR - POWER, LTG - LIGHTING, UPS - UNINTERRUPTIBLE POWER SUPPLY, A - AMPS, W - WATTS,  kW - KILOWATT, 1R - ONE RUN, 4C - FOUR CORE, 2C - TWO CORE, CU. - COPPER, ECC - EARTH CONTINUITY CONDUCTOR, CONN. - CONNECTED</t>
    </r>
  </si>
  <si>
    <t>EQUIP. TAG</t>
  </si>
  <si>
    <t>TOTAL CONNECTED LOAD</t>
  </si>
  <si>
    <t>TOTAL DEMAND LOAD</t>
  </si>
  <si>
    <t>AVERAGE DIVERSITY FACTOR</t>
  </si>
  <si>
    <t>SPACE</t>
  </si>
  <si>
    <t>20A 30mA 2P RCBO</t>
  </si>
  <si>
    <t>-</t>
  </si>
  <si>
    <t>SPARE</t>
  </si>
  <si>
    <t xml:space="preserve">4 x 1C x 16 SQ.MM FRLS / LSZH CU. WIRES+ 1C x 16 SQ.MM ECC </t>
  </si>
  <si>
    <t xml:space="preserve">2 x 1C x 4 SQ.MM FRLS/LSZH CU. CABLE + 1C x 4 SQ.MM ECC </t>
  </si>
  <si>
    <t>RADIAL CKT</t>
  </si>
  <si>
    <t>CHAI POINT DISTRIBUTION BOARD</t>
  </si>
  <si>
    <t>HK - 02</t>
  </si>
  <si>
    <t>HK - 04</t>
  </si>
  <si>
    <t>HK - 05</t>
  </si>
  <si>
    <t>HK - 06</t>
  </si>
  <si>
    <t>HK - 07</t>
  </si>
  <si>
    <t>HK - 08</t>
  </si>
  <si>
    <t>HATTI KAPPI TEA / COFFEE VENDING MACHINE</t>
  </si>
  <si>
    <t>SANDWICH GRILLER</t>
  </si>
  <si>
    <t xml:space="preserve">MICROWAVE OVEN </t>
  </si>
  <si>
    <t>TWO DOOR WORK TOP CHILLER ( COMPRESSOR ON RHS )</t>
  </si>
  <si>
    <t>POS WITH PRINTER</t>
  </si>
  <si>
    <t>COLD DISPLAY COUNTER</t>
  </si>
  <si>
    <t xml:space="preserve">13A SPARE </t>
  </si>
  <si>
    <t xml:space="preserve">20A SPARE </t>
  </si>
  <si>
    <t>UPS (UPS DB)</t>
  </si>
  <si>
    <t>UPS</t>
  </si>
  <si>
    <t xml:space="preserve">DVR </t>
  </si>
  <si>
    <t>EQ-02</t>
  </si>
  <si>
    <t>SP-02</t>
  </si>
  <si>
    <t>EQ-01</t>
  </si>
  <si>
    <t>TRACK LIGHT (LT1)  + INDICATIVE SIGNAGE</t>
  </si>
  <si>
    <t xml:space="preserve"> DIGITAL DISPLAY</t>
  </si>
  <si>
    <t xml:space="preserve">SP-01 </t>
  </si>
  <si>
    <t>EQ-03</t>
  </si>
  <si>
    <t>SP-03</t>
  </si>
  <si>
    <t>16A SPARE</t>
  </si>
  <si>
    <t>EXISTING 63A MCCB ISOLATOR PANEL (FED FROM AIRPORT FEEDER)</t>
  </si>
  <si>
    <t>F-F-052_HATTI KAAPI</t>
  </si>
  <si>
    <t>BOOSTER  PUMP</t>
  </si>
  <si>
    <t>20A 30mA 4P RCBO</t>
  </si>
  <si>
    <t>40A 30mA 4P RCBO</t>
  </si>
  <si>
    <t>RYB5</t>
  </si>
  <si>
    <t>RCBO</t>
  </si>
  <si>
    <t>ELECTRICAL CLOSET @ UNDER COUNTER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</si>
</sst>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1"/>
      <color theme="6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5FFFF"/>
        <bgColor indexed="64"/>
      </patternFill>
    </fill>
    <fill>
      <patternFill patternType="solid">
        <fgColor rgb="FFBDFAB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2" fontId="5" fillId="7" borderId="1" xfId="0" applyNumberFormat="1" applyFont="1" applyFill="1" applyBorder="1" applyAlignment="1" applyProtection="1">
      <alignment horizontal="center" vertical="center"/>
    </xf>
    <xf numFmtId="2" fontId="5" fillId="4" borderId="1" xfId="0" applyNumberFormat="1" applyFont="1" applyFill="1" applyBorder="1" applyAlignment="1" applyProtection="1">
      <alignment horizontal="center" vertical="center"/>
    </xf>
    <xf numFmtId="2" fontId="5" fillId="5" borderId="1" xfId="0" applyNumberFormat="1" applyFont="1" applyFill="1" applyBorder="1" applyAlignment="1" applyProtection="1">
      <alignment horizontal="center" vertical="center"/>
    </xf>
    <xf numFmtId="2" fontId="5" fillId="6" borderId="1" xfId="0" applyNumberFormat="1" applyFont="1" applyFill="1" applyBorder="1" applyAlignment="1" applyProtection="1">
      <alignment horizontal="center" vertical="center"/>
    </xf>
    <xf numFmtId="2" fontId="4" fillId="4" borderId="1" xfId="0" applyNumberFormat="1" applyFont="1" applyFill="1" applyBorder="1" applyAlignment="1" applyProtection="1">
      <alignment horizontal="center" vertical="center" wrapText="1"/>
    </xf>
    <xf numFmtId="2" fontId="4" fillId="5" borderId="1" xfId="0" applyNumberFormat="1" applyFont="1" applyFill="1" applyBorder="1" applyAlignment="1" applyProtection="1">
      <alignment horizontal="center" vertical="center" wrapText="1"/>
    </xf>
    <xf numFmtId="2" fontId="4" fillId="6" borderId="1" xfId="0" applyNumberFormat="1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 wrapText="1"/>
    </xf>
    <xf numFmtId="0" fontId="3" fillId="9" borderId="3" xfId="0" applyFont="1" applyFill="1" applyBorder="1" applyAlignment="1" applyProtection="1">
      <alignment horizontal="center" vertical="center" wrapText="1"/>
    </xf>
    <xf numFmtId="2" fontId="5" fillId="9" borderId="1" xfId="0" applyNumberFormat="1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right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1" fontId="6" fillId="0" borderId="4" xfId="0" applyNumberFormat="1" applyFont="1" applyFill="1" applyBorder="1" applyAlignment="1" applyProtection="1">
      <alignment horizontal="right" vertical="center" wrapText="1"/>
    </xf>
    <xf numFmtId="10" fontId="6" fillId="0" borderId="4" xfId="0" applyNumberFormat="1" applyFont="1" applyFill="1" applyBorder="1" applyAlignment="1" applyProtection="1">
      <alignment horizontal="left" vertical="center" wrapText="1"/>
    </xf>
    <xf numFmtId="10" fontId="6" fillId="0" borderId="4" xfId="0" applyNumberFormat="1" applyFont="1" applyFill="1" applyBorder="1" applyAlignment="1" applyProtection="1">
      <alignment horizontal="right" vertical="center" wrapText="1"/>
    </xf>
    <xf numFmtId="2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7" borderId="11" xfId="0" applyFont="1" applyFill="1" applyBorder="1" applyAlignment="1" applyProtection="1">
      <alignment vertical="center"/>
    </xf>
    <xf numFmtId="0" fontId="2" fillId="7" borderId="6" xfId="0" applyFont="1" applyFill="1" applyBorder="1" applyAlignment="1" applyProtection="1">
      <alignment vertical="center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vertical="center" wrapText="1"/>
    </xf>
    <xf numFmtId="0" fontId="8" fillId="7" borderId="4" xfId="0" applyFont="1" applyFill="1" applyBorder="1" applyAlignment="1" applyProtection="1">
      <alignment vertical="center"/>
    </xf>
    <xf numFmtId="0" fontId="7" fillId="7" borderId="5" xfId="0" applyFont="1" applyFill="1" applyBorder="1" applyAlignment="1" applyProtection="1">
      <alignment vertical="center"/>
    </xf>
    <xf numFmtId="0" fontId="2" fillId="7" borderId="10" xfId="0" applyFont="1" applyFill="1" applyBorder="1" applyAlignment="1" applyProtection="1">
      <alignment vertical="center"/>
    </xf>
    <xf numFmtId="0" fontId="2" fillId="7" borderId="8" xfId="0" applyFont="1" applyFill="1" applyBorder="1" applyAlignment="1" applyProtection="1">
      <alignment vertical="center"/>
    </xf>
    <xf numFmtId="2" fontId="4" fillId="9" borderId="1" xfId="0" applyNumberFormat="1" applyFont="1" applyFill="1" applyBorder="1" applyAlignment="1" applyProtection="1">
      <alignment horizontal="center" vertical="center"/>
    </xf>
    <xf numFmtId="2" fontId="3" fillId="7" borderId="1" xfId="0" applyNumberFormat="1" applyFont="1" applyFill="1" applyBorder="1" applyAlignment="1" applyProtection="1">
      <alignment horizontal="center" vertical="center" wrapText="1"/>
    </xf>
    <xf numFmtId="9" fontId="3" fillId="8" borderId="1" xfId="0" applyNumberFormat="1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right" vertical="center" wrapText="1"/>
    </xf>
    <xf numFmtId="0" fontId="3" fillId="7" borderId="1" xfId="0" applyFont="1" applyFill="1" applyBorder="1" applyAlignment="1" applyProtection="1">
      <alignment horizontal="right" vertical="center" wrapText="1"/>
    </xf>
    <xf numFmtId="2" fontId="4" fillId="7" borderId="1" xfId="0" applyNumberFormat="1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right" vertical="center" wrapText="1"/>
    </xf>
    <xf numFmtId="0" fontId="3" fillId="7" borderId="10" xfId="0" applyFont="1" applyFill="1" applyBorder="1" applyAlignment="1" applyProtection="1">
      <alignment vertical="center"/>
    </xf>
    <xf numFmtId="0" fontId="3" fillId="7" borderId="8" xfId="0" applyFont="1" applyFill="1" applyBorder="1" applyAlignment="1" applyProtection="1">
      <alignment vertical="center"/>
    </xf>
    <xf numFmtId="0" fontId="3" fillId="7" borderId="11" xfId="0" applyFont="1" applyFill="1" applyBorder="1" applyAlignment="1" applyProtection="1">
      <alignment vertical="center"/>
    </xf>
    <xf numFmtId="0" fontId="8" fillId="7" borderId="5" xfId="0" applyFont="1" applyFill="1" applyBorder="1" applyAlignment="1" applyProtection="1">
      <alignment vertical="center"/>
    </xf>
    <xf numFmtId="14" fontId="3" fillId="7" borderId="6" xfId="0" applyNumberFormat="1" applyFont="1" applyFill="1" applyBorder="1" applyAlignment="1" applyProtection="1">
      <alignment vertical="center"/>
    </xf>
    <xf numFmtId="0" fontId="2" fillId="0" borderId="13" xfId="0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vertical="center" wrapText="1"/>
    </xf>
    <xf numFmtId="9" fontId="3" fillId="2" borderId="0" xfId="0" applyNumberFormat="1" applyFont="1" applyFill="1" applyBorder="1" applyAlignment="1" applyProtection="1">
      <alignment horizontal="center" vertical="center" wrapText="1"/>
    </xf>
    <xf numFmtId="2" fontId="4" fillId="2" borderId="0" xfId="0" applyNumberFormat="1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5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4" fillId="6" borderId="3" xfId="0" applyNumberFormat="1" applyFont="1" applyFill="1" applyBorder="1" applyAlignment="1" applyProtection="1">
      <alignment horizontal="center" vertical="center" wrapText="1"/>
    </xf>
    <xf numFmtId="2" fontId="4" fillId="9" borderId="3" xfId="0" applyNumberFormat="1" applyFont="1" applyFill="1" applyBorder="1" applyAlignment="1" applyProtection="1">
      <alignment horizontal="center" vertical="center"/>
    </xf>
    <xf numFmtId="2" fontId="3" fillId="7" borderId="3" xfId="0" applyNumberFormat="1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1" fontId="10" fillId="0" borderId="4" xfId="0" applyNumberFormat="1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4" fillId="8" borderId="13" xfId="0" applyFont="1" applyFill="1" applyBorder="1" applyAlignment="1" applyProtection="1">
      <alignment horizontal="right" vertical="center" wrapText="1"/>
      <protection locked="0"/>
    </xf>
    <xf numFmtId="0" fontId="4" fillId="8" borderId="14" xfId="0" applyFont="1" applyFill="1" applyBorder="1" applyAlignment="1" applyProtection="1">
      <alignment horizontal="center" vertical="center" wrapText="1"/>
      <protection locked="0"/>
    </xf>
    <xf numFmtId="0" fontId="4" fillId="8" borderId="15" xfId="0" applyFont="1" applyFill="1" applyBorder="1" applyAlignment="1" applyProtection="1">
      <alignment horizontal="left" vertical="center" wrapText="1"/>
      <protection locked="0"/>
    </xf>
    <xf numFmtId="0" fontId="4" fillId="9" borderId="13" xfId="0" applyFont="1" applyFill="1" applyBorder="1" applyAlignment="1" applyProtection="1">
      <alignment horizontal="right" vertical="center" wrapText="1"/>
      <protection locked="0"/>
    </xf>
    <xf numFmtId="0" fontId="4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5" xfId="0" applyFont="1" applyFill="1" applyBorder="1" applyAlignment="1" applyProtection="1">
      <alignment horizontal="left" vertical="center" wrapText="1"/>
      <protection locked="0"/>
    </xf>
    <xf numFmtId="0" fontId="4" fillId="7" borderId="13" xfId="0" applyFont="1" applyFill="1" applyBorder="1" applyAlignment="1" applyProtection="1">
      <alignment horizontal="right" vertical="center" wrapText="1"/>
      <protection locked="0"/>
    </xf>
    <xf numFmtId="0" fontId="4" fillId="7" borderId="14" xfId="0" applyFont="1" applyFill="1" applyBorder="1" applyAlignment="1" applyProtection="1">
      <alignment horizontal="center" vertical="center" wrapText="1"/>
      <protection locked="0"/>
    </xf>
    <xf numFmtId="0" fontId="4" fillId="7" borderId="15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right" vertical="center" wrapText="1"/>
    </xf>
    <xf numFmtId="9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>
      <alignment horizontal="center" vertical="center"/>
    </xf>
    <xf numFmtId="0" fontId="8" fillId="7" borderId="5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9" borderId="1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 wrapText="1"/>
    </xf>
    <xf numFmtId="0" fontId="3" fillId="3" borderId="9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7" fillId="7" borderId="4" xfId="0" applyFont="1" applyFill="1" applyBorder="1" applyAlignment="1" applyProtection="1">
      <alignment horizontal="left" vertical="center"/>
    </xf>
    <xf numFmtId="0" fontId="7" fillId="7" borderId="5" xfId="0" applyFont="1" applyFill="1" applyBorder="1" applyAlignment="1" applyProtection="1">
      <alignment horizontal="left" vertical="center"/>
    </xf>
    <xf numFmtId="0" fontId="8" fillId="7" borderId="4" xfId="0" applyFont="1" applyFill="1" applyBorder="1" applyAlignment="1" applyProtection="1">
      <alignment horizontal="left" vertical="center"/>
      <protection locked="0"/>
    </xf>
    <xf numFmtId="0" fontId="8" fillId="7" borderId="5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15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3" xfId="0" applyFont="1" applyFill="1" applyBorder="1" applyAlignment="1" applyProtection="1">
      <alignment horizontal="center" vertical="center" wrapText="1"/>
    </xf>
    <xf numFmtId="0" fontId="3" fillId="8" borderId="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A5FFFF"/>
      <color rgb="FFBDFABC"/>
      <color rgb="FFA0F79D"/>
      <color rgb="FFA5A5A5"/>
      <color rgb="FF00FFCC"/>
      <color rgb="FFC0C0C0"/>
      <color rgb="FF00FF99"/>
      <color rgb="FFB2B2B2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5"/>
  <sheetViews>
    <sheetView showGridLines="0" tabSelected="1" zoomScale="64" zoomScaleNormal="64" zoomScaleSheetLayoutView="115" workbookViewId="0">
      <selection activeCell="G20" sqref="G20"/>
    </sheetView>
  </sheetViews>
  <sheetFormatPr defaultRowHeight="12.75"/>
  <cols>
    <col min="1" max="1" width="0.85546875" style="21" customWidth="1"/>
    <col min="2" max="7" width="10.7109375" style="21" customWidth="1"/>
    <col min="8" max="8" width="16" style="21" bestFit="1" customWidth="1"/>
    <col min="9" max="9" width="60.7109375" style="21" customWidth="1"/>
    <col min="10" max="17" width="10.7109375" style="21" customWidth="1"/>
    <col min="18" max="18" width="0.85546875" style="21" customWidth="1"/>
    <col min="19" max="19" width="10.7109375" style="21" customWidth="1"/>
    <col min="20" max="20" width="0.85546875" style="21" customWidth="1"/>
    <col min="21" max="21" width="10.7109375" style="21" customWidth="1"/>
    <col min="22" max="22" width="48.5703125" style="21" bestFit="1" customWidth="1"/>
    <col min="23" max="23" width="0.85546875" style="21" customWidth="1"/>
    <col min="24" max="16384" width="9.140625" style="21"/>
  </cols>
  <sheetData>
    <row r="1" spans="1:23" ht="5.0999999999999996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34"/>
    </row>
    <row r="2" spans="1:23" ht="20.100000000000001" customHeight="1">
      <c r="A2" s="24"/>
      <c r="B2" s="68"/>
      <c r="C2" s="144" t="s">
        <v>59</v>
      </c>
      <c r="D2" s="144"/>
      <c r="E2" s="144"/>
      <c r="F2" s="144"/>
      <c r="G2" s="146" t="s">
        <v>102</v>
      </c>
      <c r="H2" s="146"/>
      <c r="I2" s="146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70"/>
      <c r="W2" s="40"/>
    </row>
    <row r="3" spans="1:23" ht="20.100000000000001" customHeight="1">
      <c r="A3" s="24"/>
      <c r="B3" s="69"/>
      <c r="C3" s="145" t="s">
        <v>11</v>
      </c>
      <c r="D3" s="145"/>
      <c r="E3" s="145"/>
      <c r="F3" s="145"/>
      <c r="G3" s="147" t="s">
        <v>101</v>
      </c>
      <c r="H3" s="147"/>
      <c r="I3" s="147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2"/>
      <c r="W3" s="40"/>
    </row>
    <row r="4" spans="1:23" ht="5.0999999999999996" customHeight="1">
      <c r="A4" s="24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40"/>
    </row>
    <row r="5" spans="1:23" ht="20.100000000000001" customHeight="1">
      <c r="A5" s="24"/>
      <c r="B5" s="59"/>
      <c r="C5" s="144" t="s">
        <v>60</v>
      </c>
      <c r="D5" s="144"/>
      <c r="E5" s="144"/>
      <c r="F5" s="144"/>
      <c r="G5" s="146" t="s">
        <v>46</v>
      </c>
      <c r="H5" s="146"/>
      <c r="I5" s="146"/>
      <c r="J5" s="57"/>
      <c r="K5" s="57"/>
      <c r="L5" s="144" t="s">
        <v>61</v>
      </c>
      <c r="M5" s="144"/>
      <c r="N5" s="144"/>
      <c r="O5" s="146" t="s">
        <v>108</v>
      </c>
      <c r="P5" s="146"/>
      <c r="Q5" s="146"/>
      <c r="R5" s="146"/>
      <c r="S5" s="146"/>
      <c r="T5" s="146"/>
      <c r="U5" s="146"/>
      <c r="V5" s="45"/>
      <c r="W5" s="40"/>
    </row>
    <row r="6" spans="1:23" ht="20.100000000000001" customHeight="1">
      <c r="A6" s="24"/>
      <c r="B6" s="60"/>
      <c r="C6" s="145" t="s">
        <v>9</v>
      </c>
      <c r="D6" s="145"/>
      <c r="E6" s="145"/>
      <c r="F6" s="145"/>
      <c r="G6" s="147" t="s">
        <v>71</v>
      </c>
      <c r="H6" s="147"/>
      <c r="I6" s="147"/>
      <c r="J6" s="58"/>
      <c r="K6" s="58"/>
      <c r="L6" s="145" t="s">
        <v>10</v>
      </c>
      <c r="M6" s="145"/>
      <c r="N6" s="145"/>
      <c r="O6" s="147"/>
      <c r="P6" s="147"/>
      <c r="Q6" s="147"/>
      <c r="R6" s="147"/>
      <c r="S6" s="147"/>
      <c r="T6" s="147"/>
      <c r="U6" s="147"/>
      <c r="V6" s="46"/>
      <c r="W6" s="40"/>
    </row>
    <row r="7" spans="1:23" ht="39.950000000000003" customHeight="1">
      <c r="A7" s="24"/>
      <c r="B7" s="7" t="s">
        <v>32</v>
      </c>
      <c r="C7" s="7" t="s">
        <v>27</v>
      </c>
      <c r="D7" s="92" t="s">
        <v>47</v>
      </c>
      <c r="E7" s="92" t="s">
        <v>35</v>
      </c>
      <c r="F7" s="92" t="s">
        <v>38</v>
      </c>
      <c r="G7" s="92" t="s">
        <v>37</v>
      </c>
      <c r="H7" s="7" t="s">
        <v>63</v>
      </c>
      <c r="I7" s="92" t="s">
        <v>1</v>
      </c>
      <c r="J7" s="7" t="s">
        <v>58</v>
      </c>
      <c r="K7" s="7" t="s">
        <v>2</v>
      </c>
      <c r="L7" s="93" t="s">
        <v>49</v>
      </c>
      <c r="M7" s="7" t="s">
        <v>3</v>
      </c>
      <c r="N7" s="7" t="s">
        <v>8</v>
      </c>
      <c r="O7" s="1" t="s">
        <v>5</v>
      </c>
      <c r="P7" s="2" t="s">
        <v>6</v>
      </c>
      <c r="Q7" s="3" t="s">
        <v>7</v>
      </c>
      <c r="R7" s="136"/>
      <c r="S7" s="17" t="s">
        <v>50</v>
      </c>
      <c r="T7" s="136"/>
      <c r="U7" s="7" t="s">
        <v>51</v>
      </c>
      <c r="V7" s="7" t="s">
        <v>4</v>
      </c>
      <c r="W7" s="40"/>
    </row>
    <row r="8" spans="1:23" ht="20.100000000000001" customHeight="1">
      <c r="A8" s="24"/>
      <c r="B8" s="8" t="s">
        <v>29</v>
      </c>
      <c r="C8" s="8"/>
      <c r="D8" s="94"/>
      <c r="E8" s="94" t="s">
        <v>29</v>
      </c>
      <c r="F8" s="94" t="s">
        <v>36</v>
      </c>
      <c r="G8" s="94" t="s">
        <v>36</v>
      </c>
      <c r="H8" s="8"/>
      <c r="I8" s="94"/>
      <c r="J8" s="94" t="s">
        <v>29</v>
      </c>
      <c r="K8" s="8"/>
      <c r="L8" s="95" t="s">
        <v>30</v>
      </c>
      <c r="M8" s="8"/>
      <c r="N8" s="8"/>
      <c r="O8" s="86"/>
      <c r="P8" s="87"/>
      <c r="Q8" s="88"/>
      <c r="R8" s="137"/>
      <c r="S8" s="18" t="s">
        <v>31</v>
      </c>
      <c r="T8" s="137"/>
      <c r="U8" s="8" t="s">
        <v>31</v>
      </c>
      <c r="V8" s="8"/>
      <c r="W8" s="40"/>
    </row>
    <row r="9" spans="1:23" ht="20.100000000000001" customHeight="1">
      <c r="A9" s="24"/>
      <c r="B9" s="148" t="s">
        <v>104</v>
      </c>
      <c r="C9" s="110" t="s">
        <v>15</v>
      </c>
      <c r="D9" s="110" t="s">
        <v>48</v>
      </c>
      <c r="E9" s="110">
        <v>10</v>
      </c>
      <c r="F9" s="127">
        <v>2.5</v>
      </c>
      <c r="G9" s="127">
        <v>1.5</v>
      </c>
      <c r="H9" s="110" t="s">
        <v>69</v>
      </c>
      <c r="I9" s="117" t="s">
        <v>95</v>
      </c>
      <c r="J9" s="130" t="s">
        <v>69</v>
      </c>
      <c r="K9" s="90">
        <f>8+2</f>
        <v>10</v>
      </c>
      <c r="L9" s="91">
        <f>(15*8)+(2*100)</f>
        <v>320</v>
      </c>
      <c r="M9" s="90" t="s">
        <v>14</v>
      </c>
      <c r="N9" s="90">
        <v>1</v>
      </c>
      <c r="O9" s="10">
        <f>L9/1000</f>
        <v>0.32</v>
      </c>
      <c r="P9" s="11"/>
      <c r="Q9" s="12"/>
      <c r="R9" s="137"/>
      <c r="S9" s="19">
        <f t="shared" ref="S9:S11" si="0">SUM(O9:Q9)</f>
        <v>0.32</v>
      </c>
      <c r="T9" s="137"/>
      <c r="U9" s="9">
        <f t="shared" ref="U9:U11" si="1">S9*N9</f>
        <v>0.32</v>
      </c>
      <c r="V9" s="90" t="s">
        <v>69</v>
      </c>
      <c r="W9" s="40"/>
    </row>
    <row r="10" spans="1:23" ht="20.100000000000001" customHeight="1">
      <c r="A10" s="24"/>
      <c r="B10" s="149"/>
      <c r="C10" s="110" t="s">
        <v>16</v>
      </c>
      <c r="D10" s="110" t="s">
        <v>48</v>
      </c>
      <c r="E10" s="143">
        <v>20</v>
      </c>
      <c r="F10" s="143">
        <v>4</v>
      </c>
      <c r="G10" s="143">
        <v>2.5</v>
      </c>
      <c r="H10" s="140" t="s">
        <v>98</v>
      </c>
      <c r="I10" s="117" t="s">
        <v>96</v>
      </c>
      <c r="J10" s="130">
        <v>13</v>
      </c>
      <c r="K10" s="90">
        <v>3</v>
      </c>
      <c r="L10" s="91">
        <v>200</v>
      </c>
      <c r="M10" s="90" t="s">
        <v>0</v>
      </c>
      <c r="N10" s="90">
        <v>1</v>
      </c>
      <c r="O10" s="10"/>
      <c r="P10" s="11">
        <f>(K10*L10)/1000</f>
        <v>0.6</v>
      </c>
      <c r="Q10" s="12"/>
      <c r="R10" s="137"/>
      <c r="S10" s="19">
        <f t="shared" si="0"/>
        <v>0.6</v>
      </c>
      <c r="T10" s="137"/>
      <c r="U10" s="9">
        <f t="shared" si="1"/>
        <v>0.6</v>
      </c>
      <c r="V10" s="90" t="s">
        <v>73</v>
      </c>
      <c r="W10" s="40"/>
    </row>
    <row r="11" spans="1:23" ht="20.100000000000001" customHeight="1">
      <c r="A11" s="24"/>
      <c r="B11" s="149"/>
      <c r="C11" s="110" t="s">
        <v>17</v>
      </c>
      <c r="D11" s="110" t="s">
        <v>48</v>
      </c>
      <c r="E11" s="110">
        <v>20</v>
      </c>
      <c r="F11" s="128">
        <v>4</v>
      </c>
      <c r="G11" s="140">
        <v>2.5</v>
      </c>
      <c r="H11" s="140" t="s">
        <v>75</v>
      </c>
      <c r="I11" s="131" t="s">
        <v>81</v>
      </c>
      <c r="J11" s="129">
        <v>20</v>
      </c>
      <c r="K11" s="90">
        <v>1</v>
      </c>
      <c r="L11" s="91">
        <v>2000</v>
      </c>
      <c r="M11" s="90" t="s">
        <v>0</v>
      </c>
      <c r="N11" s="90">
        <v>0.8</v>
      </c>
      <c r="O11" s="10"/>
      <c r="P11" s="11"/>
      <c r="Q11" s="12">
        <f>(K11*L11)/1000</f>
        <v>2</v>
      </c>
      <c r="R11" s="137"/>
      <c r="S11" s="19">
        <f t="shared" si="0"/>
        <v>2</v>
      </c>
      <c r="T11" s="137"/>
      <c r="U11" s="9">
        <f t="shared" si="1"/>
        <v>1.6</v>
      </c>
      <c r="V11" s="90" t="s">
        <v>69</v>
      </c>
      <c r="W11" s="40"/>
    </row>
    <row r="12" spans="1:23" ht="20.100000000000001" customHeight="1">
      <c r="A12" s="24"/>
      <c r="B12" s="149"/>
      <c r="C12" s="140" t="s">
        <v>18</v>
      </c>
      <c r="D12" s="105" t="s">
        <v>48</v>
      </c>
      <c r="E12" s="140">
        <v>20</v>
      </c>
      <c r="F12" s="140">
        <v>4</v>
      </c>
      <c r="G12" s="140">
        <v>2.5</v>
      </c>
      <c r="H12" s="140" t="s">
        <v>76</v>
      </c>
      <c r="I12" s="117" t="s">
        <v>82</v>
      </c>
      <c r="J12" s="130">
        <v>16</v>
      </c>
      <c r="K12" s="90">
        <v>1</v>
      </c>
      <c r="L12" s="91">
        <v>2000</v>
      </c>
      <c r="M12" s="90" t="s">
        <v>0</v>
      </c>
      <c r="N12" s="90">
        <v>0.8</v>
      </c>
      <c r="O12" s="10">
        <f>(K12*L12)/1000</f>
        <v>2</v>
      </c>
      <c r="P12" s="11"/>
      <c r="Q12" s="12"/>
      <c r="R12" s="137"/>
      <c r="S12" s="19">
        <f t="shared" ref="S12:S14" si="2">SUM(O12:Q12)</f>
        <v>2</v>
      </c>
      <c r="T12" s="137"/>
      <c r="U12" s="9">
        <f t="shared" ref="U12:U20" si="3">S12*N12</f>
        <v>1.6</v>
      </c>
      <c r="V12" s="90" t="s">
        <v>69</v>
      </c>
      <c r="W12" s="40"/>
    </row>
    <row r="13" spans="1:23" ht="20.100000000000001" customHeight="1">
      <c r="A13" s="24"/>
      <c r="B13" s="149"/>
      <c r="C13" s="140" t="s">
        <v>19</v>
      </c>
      <c r="D13" s="105" t="s">
        <v>48</v>
      </c>
      <c r="E13" s="127">
        <v>16</v>
      </c>
      <c r="F13" s="142">
        <v>2.5</v>
      </c>
      <c r="G13" s="142">
        <v>1.5</v>
      </c>
      <c r="H13" s="140" t="s">
        <v>77</v>
      </c>
      <c r="I13" s="117" t="s">
        <v>83</v>
      </c>
      <c r="J13" s="130">
        <v>16</v>
      </c>
      <c r="K13" s="90">
        <v>1</v>
      </c>
      <c r="L13" s="91">
        <v>1550</v>
      </c>
      <c r="M13" s="90" t="s">
        <v>0</v>
      </c>
      <c r="N13" s="90">
        <v>0.8</v>
      </c>
      <c r="O13" s="10"/>
      <c r="P13" s="11">
        <f>(K13*L13)/1000</f>
        <v>1.55</v>
      </c>
      <c r="Q13" s="12"/>
      <c r="R13" s="137"/>
      <c r="S13" s="19">
        <f t="shared" si="2"/>
        <v>1.55</v>
      </c>
      <c r="T13" s="137"/>
      <c r="U13" s="9">
        <f t="shared" si="3"/>
        <v>1.2400000000000002</v>
      </c>
      <c r="V13" s="90" t="s">
        <v>69</v>
      </c>
      <c r="W13" s="40"/>
    </row>
    <row r="14" spans="1:23" ht="20.100000000000001" customHeight="1">
      <c r="A14" s="24"/>
      <c r="B14" s="149"/>
      <c r="C14" s="140" t="s">
        <v>20</v>
      </c>
      <c r="D14" s="105" t="s">
        <v>48</v>
      </c>
      <c r="E14" s="140">
        <v>16</v>
      </c>
      <c r="F14" s="142">
        <v>2.5</v>
      </c>
      <c r="G14" s="142">
        <v>1.5</v>
      </c>
      <c r="H14" s="140" t="s">
        <v>78</v>
      </c>
      <c r="I14" s="117" t="s">
        <v>84</v>
      </c>
      <c r="J14" s="130">
        <v>13</v>
      </c>
      <c r="K14" s="90">
        <v>1</v>
      </c>
      <c r="L14" s="91">
        <v>375</v>
      </c>
      <c r="M14" s="90" t="s">
        <v>0</v>
      </c>
      <c r="N14" s="90">
        <v>0.8</v>
      </c>
      <c r="O14" s="10"/>
      <c r="P14" s="11"/>
      <c r="Q14" s="12">
        <f>(K14*L14)/1000</f>
        <v>0.375</v>
      </c>
      <c r="R14" s="137"/>
      <c r="S14" s="19">
        <f t="shared" si="2"/>
        <v>0.375</v>
      </c>
      <c r="T14" s="137"/>
      <c r="U14" s="9">
        <f t="shared" si="3"/>
        <v>0.30000000000000004</v>
      </c>
      <c r="V14" s="90" t="s">
        <v>69</v>
      </c>
      <c r="W14" s="40"/>
    </row>
    <row r="15" spans="1:23" ht="20.100000000000001" customHeight="1">
      <c r="A15" s="24"/>
      <c r="B15" s="149"/>
      <c r="C15" s="140" t="s">
        <v>21</v>
      </c>
      <c r="D15" s="110" t="s">
        <v>48</v>
      </c>
      <c r="E15" s="143">
        <v>20</v>
      </c>
      <c r="F15" s="143">
        <v>4</v>
      </c>
      <c r="G15" s="143">
        <v>2.5</v>
      </c>
      <c r="H15" s="140" t="s">
        <v>97</v>
      </c>
      <c r="I15" s="117" t="s">
        <v>87</v>
      </c>
      <c r="J15" s="130">
        <v>13</v>
      </c>
      <c r="K15" s="90">
        <v>3</v>
      </c>
      <c r="L15" s="91">
        <v>100</v>
      </c>
      <c r="M15" s="90" t="s">
        <v>0</v>
      </c>
      <c r="N15" s="90">
        <v>0.5</v>
      </c>
      <c r="O15" s="10">
        <f>(K15*L15)/1000</f>
        <v>0.3</v>
      </c>
      <c r="P15" s="11"/>
      <c r="Q15" s="12"/>
      <c r="R15" s="137"/>
      <c r="S15" s="19">
        <f t="shared" ref="S15:S21" si="4">SUM(O15:Q15)</f>
        <v>0.3</v>
      </c>
      <c r="T15" s="137"/>
      <c r="U15" s="9">
        <f t="shared" si="3"/>
        <v>0.15</v>
      </c>
      <c r="V15" s="90" t="s">
        <v>73</v>
      </c>
      <c r="W15" s="40"/>
    </row>
    <row r="16" spans="1:23" ht="20.100000000000001" customHeight="1">
      <c r="A16" s="24"/>
      <c r="B16" s="149"/>
      <c r="C16" s="140" t="s">
        <v>22</v>
      </c>
      <c r="D16" s="110" t="s">
        <v>48</v>
      </c>
      <c r="E16" s="140">
        <v>16</v>
      </c>
      <c r="F16" s="142">
        <v>2.5</v>
      </c>
      <c r="G16" s="142">
        <v>1.5</v>
      </c>
      <c r="H16" s="140" t="s">
        <v>80</v>
      </c>
      <c r="I16" s="117" t="s">
        <v>86</v>
      </c>
      <c r="J16" s="130">
        <v>13</v>
      </c>
      <c r="K16" s="90">
        <v>1</v>
      </c>
      <c r="L16" s="91">
        <v>1000</v>
      </c>
      <c r="M16" s="90" t="s">
        <v>0</v>
      </c>
      <c r="N16" s="90">
        <v>0.8</v>
      </c>
      <c r="O16" s="10"/>
      <c r="P16" s="11">
        <f>(K16*L16)/1000</f>
        <v>1</v>
      </c>
      <c r="Q16" s="12"/>
      <c r="R16" s="137"/>
      <c r="S16" s="19">
        <f t="shared" si="4"/>
        <v>1</v>
      </c>
      <c r="T16" s="137"/>
      <c r="U16" s="9">
        <f t="shared" si="3"/>
        <v>0.8</v>
      </c>
      <c r="V16" s="90" t="s">
        <v>69</v>
      </c>
      <c r="W16" s="40"/>
    </row>
    <row r="17" spans="1:23" ht="20.100000000000001" customHeight="1">
      <c r="A17" s="24"/>
      <c r="B17" s="149"/>
      <c r="C17" s="140" t="s">
        <v>23</v>
      </c>
      <c r="D17" s="110" t="s">
        <v>48</v>
      </c>
      <c r="E17" s="140">
        <v>20</v>
      </c>
      <c r="F17" s="140">
        <v>4</v>
      </c>
      <c r="G17" s="140">
        <v>2.5</v>
      </c>
      <c r="H17" s="140" t="s">
        <v>99</v>
      </c>
      <c r="I17" s="117" t="s">
        <v>88</v>
      </c>
      <c r="J17" s="130">
        <v>20</v>
      </c>
      <c r="K17" s="90">
        <v>1</v>
      </c>
      <c r="L17" s="91">
        <v>500</v>
      </c>
      <c r="M17" s="90" t="s">
        <v>0</v>
      </c>
      <c r="N17" s="90">
        <v>0.5</v>
      </c>
      <c r="O17" s="10"/>
      <c r="P17" s="11"/>
      <c r="Q17" s="12">
        <f>(K17*L17)/1000</f>
        <v>0.5</v>
      </c>
      <c r="R17" s="137"/>
      <c r="S17" s="19">
        <f t="shared" si="4"/>
        <v>0.5</v>
      </c>
      <c r="T17" s="137"/>
      <c r="U17" s="9">
        <f t="shared" si="3"/>
        <v>0.25</v>
      </c>
      <c r="V17" s="90" t="s">
        <v>69</v>
      </c>
      <c r="W17" s="40"/>
    </row>
    <row r="18" spans="1:23" ht="20.100000000000001" customHeight="1">
      <c r="A18" s="24"/>
      <c r="B18" s="149"/>
      <c r="C18" s="140" t="s">
        <v>24</v>
      </c>
      <c r="D18" s="110" t="s">
        <v>48</v>
      </c>
      <c r="E18" s="140">
        <v>20</v>
      </c>
      <c r="F18" s="140">
        <v>4</v>
      </c>
      <c r="G18" s="140">
        <v>2.5</v>
      </c>
      <c r="H18" s="142" t="s">
        <v>69</v>
      </c>
      <c r="I18" s="117" t="s">
        <v>89</v>
      </c>
      <c r="J18" s="130" t="s">
        <v>69</v>
      </c>
      <c r="K18" s="90">
        <v>1</v>
      </c>
      <c r="L18" s="91">
        <f>S38*1000</f>
        <v>899.99999999999989</v>
      </c>
      <c r="M18" s="90" t="s">
        <v>90</v>
      </c>
      <c r="N18" s="90">
        <v>1</v>
      </c>
      <c r="O18" s="10">
        <f>(K18*L18)/1000</f>
        <v>0.89999999999999991</v>
      </c>
      <c r="P18" s="11"/>
      <c r="Q18" s="12"/>
      <c r="R18" s="137"/>
      <c r="S18" s="19">
        <f t="shared" si="4"/>
        <v>0.89999999999999991</v>
      </c>
      <c r="T18" s="137"/>
      <c r="U18" s="9">
        <f t="shared" si="3"/>
        <v>0.89999999999999991</v>
      </c>
      <c r="V18" s="90" t="s">
        <v>69</v>
      </c>
      <c r="W18" s="40"/>
    </row>
    <row r="19" spans="1:23" ht="20.100000000000001" customHeight="1">
      <c r="A19" s="24"/>
      <c r="B19" s="149"/>
      <c r="C19" s="140" t="s">
        <v>25</v>
      </c>
      <c r="D19" s="110" t="s">
        <v>48</v>
      </c>
      <c r="E19" s="140">
        <v>16</v>
      </c>
      <c r="F19" s="142">
        <v>2.5</v>
      </c>
      <c r="G19" s="142">
        <v>1.5</v>
      </c>
      <c r="H19" s="140" t="s">
        <v>94</v>
      </c>
      <c r="I19" s="117" t="s">
        <v>103</v>
      </c>
      <c r="J19" s="130">
        <v>13</v>
      </c>
      <c r="K19" s="90">
        <v>1</v>
      </c>
      <c r="L19" s="91">
        <v>400</v>
      </c>
      <c r="M19" s="90" t="s">
        <v>0</v>
      </c>
      <c r="N19" s="90">
        <v>0.5</v>
      </c>
      <c r="O19" s="10"/>
      <c r="P19" s="11">
        <f>(K19*L19)/1000</f>
        <v>0.4</v>
      </c>
      <c r="Q19" s="12"/>
      <c r="R19" s="137"/>
      <c r="S19" s="19">
        <f t="shared" si="4"/>
        <v>0.4</v>
      </c>
      <c r="T19" s="137"/>
      <c r="U19" s="9">
        <f t="shared" si="3"/>
        <v>0.2</v>
      </c>
      <c r="V19" s="90" t="s">
        <v>69</v>
      </c>
      <c r="W19" s="40"/>
    </row>
    <row r="20" spans="1:23" ht="20.100000000000001" customHeight="1">
      <c r="A20" s="24"/>
      <c r="B20" s="149"/>
      <c r="C20" s="140" t="s">
        <v>26</v>
      </c>
      <c r="D20" s="110" t="s">
        <v>48</v>
      </c>
      <c r="E20" s="140">
        <v>16</v>
      </c>
      <c r="F20" s="142">
        <v>2.5</v>
      </c>
      <c r="G20" s="142">
        <v>1.5</v>
      </c>
      <c r="H20" s="140" t="s">
        <v>93</v>
      </c>
      <c r="I20" s="117" t="s">
        <v>100</v>
      </c>
      <c r="J20" s="130">
        <v>16</v>
      </c>
      <c r="K20" s="90">
        <v>1</v>
      </c>
      <c r="L20" s="91">
        <v>200</v>
      </c>
      <c r="M20" s="90" t="s">
        <v>0</v>
      </c>
      <c r="N20" s="90">
        <v>1</v>
      </c>
      <c r="O20" s="10"/>
      <c r="P20" s="11"/>
      <c r="Q20" s="12">
        <f>(K20*L20)/1000</f>
        <v>0.2</v>
      </c>
      <c r="R20" s="137"/>
      <c r="S20" s="19">
        <f t="shared" si="4"/>
        <v>0.2</v>
      </c>
      <c r="T20" s="137"/>
      <c r="U20" s="9">
        <f t="shared" si="3"/>
        <v>0.2</v>
      </c>
      <c r="V20" s="90" t="s">
        <v>69</v>
      </c>
      <c r="W20" s="40"/>
    </row>
    <row r="21" spans="1:23" ht="50.1" customHeight="1">
      <c r="A21" s="24"/>
      <c r="B21" s="141" t="s">
        <v>105</v>
      </c>
      <c r="C21" s="141" t="s">
        <v>106</v>
      </c>
      <c r="D21" s="141" t="s">
        <v>107</v>
      </c>
      <c r="E21" s="138">
        <v>40</v>
      </c>
      <c r="F21" s="138">
        <v>10</v>
      </c>
      <c r="G21" s="138">
        <v>10</v>
      </c>
      <c r="H21" s="138" t="s">
        <v>69</v>
      </c>
      <c r="I21" s="131" t="s">
        <v>74</v>
      </c>
      <c r="J21" s="138" t="s">
        <v>69</v>
      </c>
      <c r="K21" s="111">
        <v>1</v>
      </c>
      <c r="L21" s="91">
        <v>37690</v>
      </c>
      <c r="M21" s="90" t="s">
        <v>0</v>
      </c>
      <c r="N21" s="90"/>
      <c r="O21" s="10">
        <f>((K21*L21)/1000)/3</f>
        <v>12.563333333333333</v>
      </c>
      <c r="P21" s="11">
        <f>((K21*L21)/1000)/3</f>
        <v>12.563333333333333</v>
      </c>
      <c r="Q21" s="12">
        <f>((K21*L21)/1000)/3</f>
        <v>12.563333333333333</v>
      </c>
      <c r="R21" s="139"/>
      <c r="S21" s="19">
        <f t="shared" si="4"/>
        <v>37.69</v>
      </c>
      <c r="T21" s="139"/>
      <c r="U21" s="9">
        <v>19.760000000000002</v>
      </c>
      <c r="V21" s="90" t="s">
        <v>69</v>
      </c>
      <c r="W21" s="40"/>
    </row>
    <row r="22" spans="1:23" ht="5.0999999999999996" customHeight="1">
      <c r="A22" s="24"/>
      <c r="B22" s="73" t="s">
        <v>34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9"/>
      <c r="W22" s="40"/>
    </row>
    <row r="23" spans="1:23" ht="20.100000000000001" customHeight="1">
      <c r="A23" s="24"/>
      <c r="B23" s="29"/>
      <c r="C23" s="30"/>
      <c r="D23" s="30"/>
      <c r="E23" s="30"/>
      <c r="F23" s="30"/>
      <c r="G23" s="30"/>
      <c r="H23" s="30"/>
      <c r="I23" s="53"/>
      <c r="J23" s="75"/>
      <c r="K23" s="52"/>
      <c r="L23" s="52"/>
      <c r="M23" s="53"/>
      <c r="N23" s="162" t="str">
        <f>G5</f>
        <v>LPDB</v>
      </c>
      <c r="O23" s="81">
        <f>SUM(O9:O22)</f>
        <v>16.083333333333332</v>
      </c>
      <c r="P23" s="82">
        <f>SUM(P9:P21)</f>
        <v>16.113333333333333</v>
      </c>
      <c r="Q23" s="83">
        <f>SUM(Q9:Q21)</f>
        <v>15.638333333333332</v>
      </c>
      <c r="R23" s="155"/>
      <c r="S23" s="84">
        <f>SUM(S9:S21)</f>
        <v>47.834999999999994</v>
      </c>
      <c r="T23" s="155"/>
      <c r="U23" s="85">
        <f>SUM(U9:U21)</f>
        <v>27.92</v>
      </c>
      <c r="V23" s="47"/>
      <c r="W23" s="40"/>
    </row>
    <row r="24" spans="1:23" ht="20.100000000000001" customHeight="1">
      <c r="A24" s="24"/>
      <c r="B24" s="29"/>
      <c r="C24" s="30"/>
      <c r="D24" s="30"/>
      <c r="E24" s="30"/>
      <c r="F24" s="30"/>
      <c r="G24" s="30"/>
      <c r="H24" s="30"/>
      <c r="I24" s="53"/>
      <c r="J24" s="76"/>
      <c r="K24" s="52"/>
      <c r="L24" s="52"/>
      <c r="M24" s="53"/>
      <c r="N24" s="163"/>
      <c r="O24" s="13" t="s">
        <v>39</v>
      </c>
      <c r="P24" s="14" t="s">
        <v>40</v>
      </c>
      <c r="Q24" s="15" t="s">
        <v>41</v>
      </c>
      <c r="R24" s="157"/>
      <c r="S24" s="20" t="s">
        <v>13</v>
      </c>
      <c r="T24" s="157"/>
      <c r="U24" s="16" t="s">
        <v>12</v>
      </c>
      <c r="V24" s="47"/>
      <c r="W24" s="40"/>
    </row>
    <row r="25" spans="1:23" ht="5.0999999999999996" customHeight="1">
      <c r="A25" s="24"/>
      <c r="B25" s="7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80"/>
      <c r="W25" s="40"/>
    </row>
    <row r="26" spans="1:23" ht="20.100000000000001" customHeight="1">
      <c r="A26" s="24"/>
      <c r="B26" s="165" t="s">
        <v>62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7"/>
      <c r="W26" s="40"/>
    </row>
    <row r="27" spans="1:23" ht="5.0999999999999996" customHeight="1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33"/>
    </row>
    <row r="28" spans="1:23" ht="5.0999999999999996" customHeight="1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34"/>
    </row>
    <row r="29" spans="1:23" ht="20.100000000000001" customHeight="1">
      <c r="A29" s="24"/>
      <c r="B29" s="59"/>
      <c r="C29" s="144" t="s">
        <v>60</v>
      </c>
      <c r="D29" s="144"/>
      <c r="E29" s="144"/>
      <c r="F29" s="144"/>
      <c r="G29" s="146" t="s">
        <v>33</v>
      </c>
      <c r="H29" s="146"/>
      <c r="I29" s="146"/>
      <c r="J29" s="57"/>
      <c r="K29" s="57"/>
      <c r="L29" s="144" t="s">
        <v>61</v>
      </c>
      <c r="M29" s="144"/>
      <c r="N29" s="144"/>
      <c r="O29" s="146" t="s">
        <v>108</v>
      </c>
      <c r="P29" s="146"/>
      <c r="Q29" s="146"/>
      <c r="R29" s="146"/>
      <c r="S29" s="146"/>
      <c r="T29" s="146"/>
      <c r="U29" s="146"/>
      <c r="V29" s="45"/>
      <c r="W29" s="40"/>
    </row>
    <row r="30" spans="1:23" ht="20.100000000000001" customHeight="1">
      <c r="A30" s="24"/>
      <c r="B30" s="60"/>
      <c r="C30" s="145" t="s">
        <v>9</v>
      </c>
      <c r="D30" s="145"/>
      <c r="E30" s="145"/>
      <c r="F30" s="145"/>
      <c r="G30" s="126" t="s">
        <v>72</v>
      </c>
      <c r="H30" s="126"/>
      <c r="I30" s="126"/>
      <c r="J30" s="58"/>
      <c r="K30" s="58"/>
      <c r="L30" s="145" t="s">
        <v>10</v>
      </c>
      <c r="M30" s="145"/>
      <c r="N30" s="145"/>
      <c r="O30" s="147"/>
      <c r="P30" s="147"/>
      <c r="Q30" s="147"/>
      <c r="R30" s="147"/>
      <c r="S30" s="147"/>
      <c r="T30" s="147"/>
      <c r="U30" s="147"/>
      <c r="V30" s="46"/>
      <c r="W30" s="40"/>
    </row>
    <row r="31" spans="1:23" ht="39.950000000000003" customHeight="1">
      <c r="A31" s="24"/>
      <c r="B31" s="7" t="s">
        <v>32</v>
      </c>
      <c r="C31" s="7" t="s">
        <v>27</v>
      </c>
      <c r="D31" s="92" t="s">
        <v>47</v>
      </c>
      <c r="E31" s="92" t="s">
        <v>35</v>
      </c>
      <c r="F31" s="92" t="s">
        <v>38</v>
      </c>
      <c r="G31" s="92" t="s">
        <v>37</v>
      </c>
      <c r="H31" s="7" t="s">
        <v>28</v>
      </c>
      <c r="I31" s="92" t="s">
        <v>1</v>
      </c>
      <c r="J31" s="7" t="s">
        <v>58</v>
      </c>
      <c r="K31" s="7" t="s">
        <v>2</v>
      </c>
      <c r="L31" s="93" t="s">
        <v>49</v>
      </c>
      <c r="M31" s="7" t="s">
        <v>3</v>
      </c>
      <c r="N31" s="7" t="s">
        <v>8</v>
      </c>
      <c r="O31" s="1" t="s">
        <v>5</v>
      </c>
      <c r="P31" s="2" t="s">
        <v>6</v>
      </c>
      <c r="Q31" s="3" t="s">
        <v>7</v>
      </c>
      <c r="R31" s="155"/>
      <c r="S31" s="17" t="s">
        <v>50</v>
      </c>
      <c r="T31" s="155"/>
      <c r="U31" s="7" t="s">
        <v>51</v>
      </c>
      <c r="V31" s="7" t="s">
        <v>4</v>
      </c>
      <c r="W31" s="40"/>
    </row>
    <row r="32" spans="1:23" ht="20.100000000000001" customHeight="1">
      <c r="A32" s="24"/>
      <c r="B32" s="8" t="s">
        <v>29</v>
      </c>
      <c r="C32" s="8"/>
      <c r="D32" s="94"/>
      <c r="E32" s="94" t="s">
        <v>29</v>
      </c>
      <c r="F32" s="94" t="s">
        <v>36</v>
      </c>
      <c r="G32" s="94" t="s">
        <v>36</v>
      </c>
      <c r="H32" s="8"/>
      <c r="I32" s="94"/>
      <c r="J32" s="94" t="s">
        <v>29</v>
      </c>
      <c r="K32" s="8"/>
      <c r="L32" s="95" t="s">
        <v>30</v>
      </c>
      <c r="M32" s="8"/>
      <c r="N32" s="8"/>
      <c r="O32" s="4"/>
      <c r="P32" s="5"/>
      <c r="Q32" s="6"/>
      <c r="R32" s="156"/>
      <c r="S32" s="18" t="s">
        <v>31</v>
      </c>
      <c r="T32" s="156"/>
      <c r="U32" s="8" t="s">
        <v>31</v>
      </c>
      <c r="V32" s="8"/>
      <c r="W32" s="40"/>
    </row>
    <row r="33" spans="1:23" ht="20.100000000000001" customHeight="1">
      <c r="A33" s="24"/>
      <c r="B33" s="161" t="s">
        <v>68</v>
      </c>
      <c r="C33" s="105" t="s">
        <v>42</v>
      </c>
      <c r="D33" s="107" t="s">
        <v>48</v>
      </c>
      <c r="E33" s="143">
        <v>20</v>
      </c>
      <c r="F33" s="143">
        <v>4</v>
      </c>
      <c r="G33" s="143">
        <v>2.5</v>
      </c>
      <c r="H33" s="140" t="s">
        <v>79</v>
      </c>
      <c r="I33" s="117" t="s">
        <v>85</v>
      </c>
      <c r="J33" s="90" t="s">
        <v>57</v>
      </c>
      <c r="K33" s="90">
        <v>4</v>
      </c>
      <c r="L33" s="91">
        <v>100</v>
      </c>
      <c r="M33" s="90" t="s">
        <v>0</v>
      </c>
      <c r="N33" s="90">
        <v>1</v>
      </c>
      <c r="O33" s="10">
        <f>(K33*L33)/1000</f>
        <v>0.4</v>
      </c>
      <c r="P33" s="11"/>
      <c r="Q33" s="12"/>
      <c r="R33" s="156"/>
      <c r="S33" s="19">
        <f t="shared" ref="S33:S36" si="5">SUM(O33:Q33)</f>
        <v>0.4</v>
      </c>
      <c r="T33" s="156"/>
      <c r="U33" s="9">
        <f>N33*S33</f>
        <v>0.4</v>
      </c>
      <c r="V33" s="90" t="s">
        <v>73</v>
      </c>
      <c r="W33" s="40"/>
    </row>
    <row r="34" spans="1:23" ht="20.100000000000001" customHeight="1">
      <c r="A34" s="24"/>
      <c r="B34" s="161"/>
      <c r="C34" s="105" t="s">
        <v>43</v>
      </c>
      <c r="D34" s="107" t="s">
        <v>48</v>
      </c>
      <c r="E34" s="127">
        <v>16</v>
      </c>
      <c r="F34" s="127">
        <v>2.5</v>
      </c>
      <c r="G34" s="127">
        <v>1.5</v>
      </c>
      <c r="H34" s="140" t="s">
        <v>92</v>
      </c>
      <c r="I34" s="108" t="s">
        <v>91</v>
      </c>
      <c r="J34" s="90" t="s">
        <v>57</v>
      </c>
      <c r="K34" s="90">
        <v>1</v>
      </c>
      <c r="L34" s="91">
        <v>300</v>
      </c>
      <c r="M34" s="90" t="s">
        <v>0</v>
      </c>
      <c r="N34" s="90">
        <v>1</v>
      </c>
      <c r="O34" s="10">
        <f t="shared" ref="O34:O36" si="6">(K34*L34)/1000</f>
        <v>0.3</v>
      </c>
      <c r="P34" s="11"/>
      <c r="Q34" s="12"/>
      <c r="R34" s="156"/>
      <c r="S34" s="19">
        <f t="shared" si="5"/>
        <v>0.3</v>
      </c>
      <c r="T34" s="156"/>
      <c r="U34" s="9">
        <f t="shared" ref="U34:U36" si="7">N34*S34</f>
        <v>0.3</v>
      </c>
      <c r="V34" s="90" t="s">
        <v>69</v>
      </c>
      <c r="W34" s="40"/>
    </row>
    <row r="35" spans="1:23" ht="20.100000000000001" customHeight="1">
      <c r="A35" s="24"/>
      <c r="B35" s="161"/>
      <c r="C35" s="105" t="s">
        <v>44</v>
      </c>
      <c r="D35" s="107" t="s">
        <v>48</v>
      </c>
      <c r="E35" s="127">
        <v>16</v>
      </c>
      <c r="F35" s="127">
        <v>2.5</v>
      </c>
      <c r="G35" s="127">
        <v>1.5</v>
      </c>
      <c r="H35" s="142" t="s">
        <v>69</v>
      </c>
      <c r="I35" s="108" t="s">
        <v>70</v>
      </c>
      <c r="J35" s="90" t="s">
        <v>69</v>
      </c>
      <c r="K35" s="90">
        <v>1</v>
      </c>
      <c r="L35" s="91">
        <v>200</v>
      </c>
      <c r="M35" s="90" t="s">
        <v>0</v>
      </c>
      <c r="N35" s="90">
        <v>1</v>
      </c>
      <c r="O35" s="10">
        <f t="shared" si="6"/>
        <v>0.2</v>
      </c>
      <c r="P35" s="11"/>
      <c r="Q35" s="12"/>
      <c r="R35" s="156"/>
      <c r="S35" s="19">
        <f t="shared" si="5"/>
        <v>0.2</v>
      </c>
      <c r="T35" s="156"/>
      <c r="U35" s="9">
        <f t="shared" si="7"/>
        <v>0.2</v>
      </c>
      <c r="V35" s="90" t="s">
        <v>69</v>
      </c>
      <c r="W35" s="40"/>
    </row>
    <row r="36" spans="1:23" ht="20.100000000000001" customHeight="1">
      <c r="A36" s="24"/>
      <c r="B36" s="161"/>
      <c r="C36" s="105" t="s">
        <v>45</v>
      </c>
      <c r="D36" s="106" t="s">
        <v>69</v>
      </c>
      <c r="E36" s="110" t="s">
        <v>69</v>
      </c>
      <c r="F36" s="110" t="s">
        <v>69</v>
      </c>
      <c r="G36" s="110" t="s">
        <v>69</v>
      </c>
      <c r="H36" s="110" t="s">
        <v>69</v>
      </c>
      <c r="I36" s="109" t="s">
        <v>67</v>
      </c>
      <c r="J36" s="106" t="s">
        <v>69</v>
      </c>
      <c r="K36" s="106"/>
      <c r="L36" s="106"/>
      <c r="M36" s="90"/>
      <c r="N36" s="90"/>
      <c r="O36" s="10">
        <f t="shared" si="6"/>
        <v>0</v>
      </c>
      <c r="P36" s="11"/>
      <c r="Q36" s="12"/>
      <c r="R36" s="156"/>
      <c r="S36" s="19">
        <f t="shared" si="5"/>
        <v>0</v>
      </c>
      <c r="T36" s="156"/>
      <c r="U36" s="9">
        <f t="shared" si="7"/>
        <v>0</v>
      </c>
      <c r="V36" s="90" t="s">
        <v>69</v>
      </c>
      <c r="W36" s="40"/>
    </row>
    <row r="37" spans="1:23" ht="5.0999999999999996" customHeight="1">
      <c r="A37" s="24"/>
      <c r="B37" s="48" t="s">
        <v>34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50"/>
      <c r="W37" s="40"/>
    </row>
    <row r="38" spans="1:23" ht="20.100000000000001" customHeight="1">
      <c r="A38" s="24"/>
      <c r="B38" s="29"/>
      <c r="C38" s="30"/>
      <c r="D38" s="30"/>
      <c r="E38" s="30"/>
      <c r="F38" s="30"/>
      <c r="G38" s="30"/>
      <c r="H38" s="30"/>
      <c r="I38" s="51"/>
      <c r="J38" s="51"/>
      <c r="K38" s="52"/>
      <c r="L38" s="52"/>
      <c r="M38" s="53"/>
      <c r="N38" s="164" t="str">
        <f>G29</f>
        <v>UPS DB</v>
      </c>
      <c r="O38" s="13">
        <f>SUM(O33:O36)</f>
        <v>0.89999999999999991</v>
      </c>
      <c r="P38" s="14">
        <f>SUM(P33:P36)</f>
        <v>0</v>
      </c>
      <c r="Q38" s="15">
        <f>SUM(Q33:Q36)</f>
        <v>0</v>
      </c>
      <c r="R38" s="155"/>
      <c r="S38" s="61">
        <f>SUM(S33:S36)</f>
        <v>0.89999999999999991</v>
      </c>
      <c r="T38" s="155"/>
      <c r="U38" s="62">
        <f>SUM(U33:U36)</f>
        <v>0.89999999999999991</v>
      </c>
      <c r="V38" s="47"/>
      <c r="W38" s="40"/>
    </row>
    <row r="39" spans="1:23" ht="20.100000000000001" customHeight="1">
      <c r="A39" s="24"/>
      <c r="B39" s="29"/>
      <c r="C39" s="30"/>
      <c r="D39" s="30"/>
      <c r="E39" s="30"/>
      <c r="F39" s="30"/>
      <c r="G39" s="30"/>
      <c r="H39" s="30"/>
      <c r="I39" s="51"/>
      <c r="J39" s="51"/>
      <c r="K39" s="52"/>
      <c r="L39" s="52"/>
      <c r="M39" s="53"/>
      <c r="N39" s="163"/>
      <c r="O39" s="13" t="s">
        <v>39</v>
      </c>
      <c r="P39" s="14" t="s">
        <v>40</v>
      </c>
      <c r="Q39" s="15" t="s">
        <v>41</v>
      </c>
      <c r="R39" s="157"/>
      <c r="S39" s="20" t="s">
        <v>13</v>
      </c>
      <c r="T39" s="157"/>
      <c r="U39" s="16" t="s">
        <v>12</v>
      </c>
      <c r="V39" s="47"/>
      <c r="W39" s="40"/>
    </row>
    <row r="40" spans="1:23" ht="5.0999999999999996" customHeight="1">
      <c r="A40" s="24"/>
      <c r="B40" s="55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6"/>
      <c r="W40" s="40"/>
    </row>
    <row r="41" spans="1:23" ht="20.100000000000001" customHeight="1">
      <c r="A41" s="24"/>
      <c r="B41" s="158" t="s">
        <v>52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60"/>
      <c r="W41" s="40"/>
    </row>
    <row r="42" spans="1:23" ht="5.0999999999999996" customHeight="1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/>
    </row>
    <row r="43" spans="1:23" ht="5.0999999999999996" customHeight="1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34"/>
    </row>
    <row r="44" spans="1:23" ht="9.9499999999999993" customHeight="1">
      <c r="A44" s="24"/>
      <c r="B44" s="25"/>
      <c r="C44" s="26"/>
      <c r="D44" s="26"/>
      <c r="E44" s="27"/>
      <c r="F44" s="28"/>
      <c r="G44" s="27"/>
      <c r="H44" s="28"/>
      <c r="I44" s="27"/>
      <c r="J44" s="38"/>
      <c r="K44" s="35"/>
      <c r="L44" s="36"/>
      <c r="M44" s="36"/>
      <c r="N44" s="37"/>
      <c r="O44" s="38"/>
      <c r="P44" s="38"/>
      <c r="Q44" s="89"/>
      <c r="R44" s="36"/>
      <c r="S44" s="36"/>
      <c r="T44" s="36"/>
      <c r="U44" s="36"/>
      <c r="V44" s="39"/>
      <c r="W44" s="40"/>
    </row>
    <row r="45" spans="1:23" ht="20.100000000000001" customHeight="1">
      <c r="A45" s="153"/>
      <c r="B45" s="29"/>
      <c r="C45" s="30"/>
      <c r="D45" s="30"/>
      <c r="E45" s="30"/>
      <c r="F45" s="30"/>
      <c r="G45" s="30"/>
      <c r="H45" s="30"/>
      <c r="I45" s="64" t="s">
        <v>64</v>
      </c>
      <c r="J45" s="61">
        <f>S23</f>
        <v>47.834999999999994</v>
      </c>
      <c r="K45" s="99" t="str">
        <f>N23</f>
        <v>LPDB</v>
      </c>
      <c r="L45" s="100" t="s">
        <v>53</v>
      </c>
      <c r="M45" s="101" t="str">
        <f>N38</f>
        <v>UPS DB</v>
      </c>
      <c r="N45" s="132" t="s">
        <v>54</v>
      </c>
      <c r="O45" s="151"/>
      <c r="P45" s="152"/>
      <c r="Q45" s="152"/>
      <c r="R45" s="152"/>
      <c r="S45" s="152"/>
      <c r="T45" s="133"/>
      <c r="U45" s="134"/>
      <c r="V45" s="135"/>
      <c r="W45" s="40"/>
    </row>
    <row r="46" spans="1:23" ht="20.100000000000001" customHeight="1">
      <c r="A46" s="153"/>
      <c r="B46" s="29"/>
      <c r="C46" s="30"/>
      <c r="D46" s="30"/>
      <c r="E46" s="30"/>
      <c r="F46" s="30"/>
      <c r="G46" s="30"/>
      <c r="H46" s="30"/>
      <c r="I46" s="65" t="s">
        <v>65</v>
      </c>
      <c r="J46" s="66">
        <f>U23</f>
        <v>27.92</v>
      </c>
      <c r="K46" s="102" t="str">
        <f>N23</f>
        <v>LPDB</v>
      </c>
      <c r="L46" s="103" t="s">
        <v>53</v>
      </c>
      <c r="M46" s="104" t="str">
        <f>N38</f>
        <v>UPS DB</v>
      </c>
      <c r="N46" s="16" t="s">
        <v>55</v>
      </c>
      <c r="O46" s="41"/>
      <c r="P46" s="41"/>
      <c r="Q46" s="41"/>
      <c r="R46" s="41"/>
      <c r="S46" s="41"/>
      <c r="T46" s="41"/>
      <c r="U46" s="41"/>
      <c r="V46" s="42"/>
      <c r="W46" s="40"/>
    </row>
    <row r="47" spans="1:23" ht="20.100000000000001" customHeight="1">
      <c r="A47" s="153"/>
      <c r="B47" s="29"/>
      <c r="C47" s="30"/>
      <c r="D47" s="30"/>
      <c r="E47" s="30"/>
      <c r="F47" s="30"/>
      <c r="G47" s="30"/>
      <c r="H47" s="30"/>
      <c r="I47" s="67" t="s">
        <v>66</v>
      </c>
      <c r="J47" s="63">
        <f>J46/J45</f>
        <v>0.58367304275112375</v>
      </c>
      <c r="K47" s="96" t="str">
        <f>N23</f>
        <v>LPDB</v>
      </c>
      <c r="L47" s="97" t="s">
        <v>53</v>
      </c>
      <c r="M47" s="98" t="str">
        <f>N38</f>
        <v>UPS DB</v>
      </c>
      <c r="N47" s="63" t="s">
        <v>56</v>
      </c>
      <c r="O47" s="41"/>
      <c r="P47" s="41"/>
      <c r="Q47" s="41"/>
      <c r="R47" s="41"/>
      <c r="S47" s="41"/>
      <c r="T47" s="41"/>
      <c r="U47" s="41"/>
      <c r="V47" s="42"/>
      <c r="W47" s="40"/>
    </row>
    <row r="48" spans="1:23" ht="9.9499999999999993" customHeight="1">
      <c r="A48" s="153"/>
      <c r="B48" s="29"/>
      <c r="C48" s="30"/>
      <c r="D48" s="30"/>
      <c r="E48" s="30"/>
      <c r="F48" s="30"/>
      <c r="G48" s="30"/>
      <c r="H48" s="30"/>
      <c r="I48" s="112"/>
      <c r="J48" s="113"/>
      <c r="K48" s="114"/>
      <c r="L48" s="115"/>
      <c r="M48" s="116"/>
      <c r="N48" s="113"/>
      <c r="O48" s="41"/>
      <c r="P48" s="41"/>
      <c r="Q48" s="41"/>
      <c r="R48" s="41"/>
      <c r="S48" s="41"/>
      <c r="T48" s="41"/>
      <c r="U48" s="41"/>
      <c r="V48" s="42"/>
      <c r="W48" s="40"/>
    </row>
    <row r="49" spans="1:23" ht="20.100000000000001" customHeight="1">
      <c r="A49" s="153"/>
      <c r="B49" s="29"/>
      <c r="C49" s="30"/>
      <c r="D49" s="54"/>
      <c r="E49" s="54"/>
      <c r="F49" s="54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54"/>
      <c r="R49" s="54"/>
      <c r="S49" s="54"/>
      <c r="T49" s="54"/>
      <c r="U49" s="54"/>
      <c r="V49" s="42"/>
      <c r="W49" s="40"/>
    </row>
    <row r="50" spans="1:23" ht="9.9499999999999993" customHeight="1">
      <c r="A50" s="153"/>
      <c r="B50" s="31"/>
      <c r="C50" s="32"/>
      <c r="D50" s="32"/>
      <c r="E50" s="32"/>
      <c r="F50" s="32"/>
      <c r="G50" s="32"/>
      <c r="H50" s="32"/>
      <c r="I50" s="32"/>
      <c r="J50" s="32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4"/>
      <c r="W50" s="40"/>
    </row>
    <row r="51" spans="1:23" ht="5.0999999999999996" customHeight="1">
      <c r="A51" s="154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3"/>
    </row>
    <row r="52" spans="1:23" ht="20.100000000000001" customHeight="1"/>
    <row r="54" spans="1:23" ht="14.25">
      <c r="H54" s="122"/>
      <c r="I54" s="123"/>
      <c r="J54" s="118"/>
      <c r="K54" s="119"/>
      <c r="L54" s="120"/>
      <c r="M54" s="119"/>
    </row>
    <row r="55" spans="1:23" ht="14.25">
      <c r="H55" s="122"/>
      <c r="I55" s="124"/>
      <c r="J55" s="125"/>
      <c r="K55" s="119"/>
      <c r="L55" s="120"/>
      <c r="M55" s="119"/>
      <c r="N55" s="121"/>
    </row>
  </sheetData>
  <sheetProtection formatCells="0"/>
  <mergeCells count="34">
    <mergeCell ref="T38:T39"/>
    <mergeCell ref="B41:V41"/>
    <mergeCell ref="B33:B36"/>
    <mergeCell ref="N23:N24"/>
    <mergeCell ref="N38:N39"/>
    <mergeCell ref="R23:R24"/>
    <mergeCell ref="C30:F30"/>
    <mergeCell ref="C29:F29"/>
    <mergeCell ref="G29:I29"/>
    <mergeCell ref="B26:V26"/>
    <mergeCell ref="T23:T24"/>
    <mergeCell ref="T31:T36"/>
    <mergeCell ref="L29:N29"/>
    <mergeCell ref="O29:U29"/>
    <mergeCell ref="L30:N30"/>
    <mergeCell ref="O30:U30"/>
    <mergeCell ref="G49:P49"/>
    <mergeCell ref="O45:S45"/>
    <mergeCell ref="A45:A51"/>
    <mergeCell ref="R31:R36"/>
    <mergeCell ref="R38:R39"/>
    <mergeCell ref="L5:N5"/>
    <mergeCell ref="O5:U5"/>
    <mergeCell ref="L6:N6"/>
    <mergeCell ref="O6:U6"/>
    <mergeCell ref="B9:B20"/>
    <mergeCell ref="C2:F2"/>
    <mergeCell ref="C3:F3"/>
    <mergeCell ref="C5:F5"/>
    <mergeCell ref="C6:F6"/>
    <mergeCell ref="G2:I2"/>
    <mergeCell ref="G3:I3"/>
    <mergeCell ref="G5:I5"/>
    <mergeCell ref="G6:I6"/>
  </mergeCells>
  <phoneticPr fontId="1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scale="48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d55337-f5c9-4397-85b7-70cb94a41978">
      <Terms xmlns="http://schemas.microsoft.com/office/infopath/2007/PartnerControls"/>
    </lcf76f155ced4ddcb4097134ff3c332f>
    <TaxCatchAll xmlns="cd1ceaa9-a43c-46e8-8898-c007533498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41520C4A0AE4E88B45B952215F454" ma:contentTypeVersion="14" ma:contentTypeDescription="Create a new document." ma:contentTypeScope="" ma:versionID="4e26842a583f9692a7116b1cd6829d7b">
  <xsd:schema xmlns:xsd="http://www.w3.org/2001/XMLSchema" xmlns:xs="http://www.w3.org/2001/XMLSchema" xmlns:p="http://schemas.microsoft.com/office/2006/metadata/properties" xmlns:ns2="fbd55337-f5c9-4397-85b7-70cb94a41978" xmlns:ns3="cd1ceaa9-a43c-46e8-8898-c00753349816" targetNamespace="http://schemas.microsoft.com/office/2006/metadata/properties" ma:root="true" ma:fieldsID="d425c27029403f815c20f64bd7b9f8c8" ns2:_="" ns3:_="">
    <xsd:import namespace="fbd55337-f5c9-4397-85b7-70cb94a41978"/>
    <xsd:import namespace="cd1ceaa9-a43c-46e8-8898-c007533498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55337-f5c9-4397-85b7-70cb94a419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94f226-b09f-486e-8eb2-e4fecd32ea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ceaa9-a43c-46e8-8898-c0075334981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207f69-3200-4175-a03a-e1311cd0610c}" ma:internalName="TaxCatchAll" ma:showField="CatchAllData" ma:web="cd1ceaa9-a43c-46e8-8898-c007533498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588725-9C20-49FA-BAE7-1D5BCDB9C32F}">
  <ds:schemaRefs>
    <ds:schemaRef ds:uri="http://schemas.microsoft.com/office/2006/metadata/properties"/>
    <ds:schemaRef ds:uri="http://schemas.microsoft.com/office/infopath/2007/PartnerControls"/>
    <ds:schemaRef ds:uri="fbd55337-f5c9-4397-85b7-70cb94a41978"/>
    <ds:schemaRef ds:uri="cd1ceaa9-a43c-46e8-8898-c00753349816"/>
  </ds:schemaRefs>
</ds:datastoreItem>
</file>

<file path=customXml/itemProps2.xml><?xml version="1.0" encoding="utf-8"?>
<ds:datastoreItem xmlns:ds="http://schemas.openxmlformats.org/officeDocument/2006/customXml" ds:itemID="{192AA17D-B22C-42C1-8598-58601E2E93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15C3E2-177D-4173-8EAD-21871D8966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d55337-f5c9-4397-85b7-70cb94a41978"/>
    <ds:schemaRef ds:uri="cd1ceaa9-a43c-46e8-8898-c007533498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ELEC LOAD SHEET </vt:lpstr>
      <vt:lpstr>'ELEC LOAD SHEET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2023-11-16T07:47:22Z</cp:lastPrinted>
  <dcterms:created xsi:type="dcterms:W3CDTF">2023-05-17T07:46:19Z</dcterms:created>
  <dcterms:modified xsi:type="dcterms:W3CDTF">2024-02-07T06:59:17Z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0x0101002A741520C4A0AE4E88B45B952215F454</vt:lpwstr>
  </property>
  <property fmtid="{D5CDD505-2E9C-101B-9397-08002B2CF9AE}" pid="3" name="MediaServiceImageTags">
    <vt:lpwstr/>
  </property>
</Properties>
</file>